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5480" windowHeight="74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Sheet1!$A$2:$H$13</definedName>
    <definedName name="_xlnm.Criteria" localSheetId="0">Sheet1!$J$3:$K$4</definedName>
    <definedName name="_xlnm.Extract" localSheetId="0">Sheet1!#REF!</definedName>
  </definedNames>
  <calcPr calcId="144525"/>
</workbook>
</file>

<file path=xl/calcChain.xml><?xml version="1.0" encoding="utf-8"?>
<calcChain xmlns="http://schemas.openxmlformats.org/spreadsheetml/2006/main">
  <c r="K4" i="1" l="1"/>
  <c r="J4" i="1"/>
  <c r="G25" i="1"/>
  <c r="G24" i="1"/>
  <c r="G23" i="1"/>
  <c r="D4" i="1"/>
  <c r="D5" i="1"/>
  <c r="D6" i="1"/>
  <c r="D7" i="1"/>
  <c r="D8" i="1"/>
  <c r="D9" i="1"/>
  <c r="D10" i="1"/>
  <c r="D11" i="1"/>
  <c r="D12" i="1"/>
  <c r="D13" i="1"/>
  <c r="D3" i="1"/>
  <c r="C4" i="1"/>
  <c r="C5" i="1"/>
  <c r="C6" i="1"/>
  <c r="C7" i="1"/>
  <c r="C8" i="1"/>
  <c r="C9" i="1"/>
  <c r="C10" i="1"/>
  <c r="C11" i="1"/>
  <c r="C12" i="1"/>
  <c r="C13" i="1"/>
  <c r="C3" i="1"/>
  <c r="E12" i="1" l="1"/>
  <c r="E10" i="1"/>
  <c r="E8" i="1"/>
  <c r="E6" i="1"/>
  <c r="E4" i="1"/>
  <c r="E13" i="1"/>
  <c r="E11" i="1"/>
  <c r="E9" i="1"/>
  <c r="E7" i="1"/>
  <c r="E5" i="1"/>
  <c r="F5" i="1" s="1"/>
  <c r="F3" i="1"/>
  <c r="F12" i="1"/>
  <c r="H12" i="1" s="1"/>
  <c r="F10" i="1"/>
  <c r="F8" i="1"/>
  <c r="H8" i="1" s="1"/>
  <c r="F6" i="1"/>
  <c r="F4" i="1"/>
  <c r="H4" i="1" s="1"/>
  <c r="G12" i="1"/>
  <c r="G10" i="1"/>
  <c r="G8" i="1"/>
  <c r="G6" i="1"/>
  <c r="G4" i="1"/>
  <c r="E3" i="1"/>
  <c r="H3" i="1" s="1"/>
  <c r="F13" i="1"/>
  <c r="F11" i="1"/>
  <c r="F9" i="1"/>
  <c r="F7" i="1"/>
  <c r="H6" i="1" l="1"/>
  <c r="H10" i="1"/>
  <c r="H24" i="1" s="1"/>
  <c r="H5" i="1"/>
  <c r="H9" i="1"/>
  <c r="H13" i="1"/>
  <c r="G5" i="1"/>
  <c r="G9" i="1"/>
  <c r="G13" i="1"/>
  <c r="H7" i="1"/>
  <c r="H11" i="1"/>
  <c r="G3" i="1"/>
  <c r="G7" i="1"/>
  <c r="G11" i="1"/>
  <c r="H25" i="1" l="1"/>
  <c r="H23" i="1"/>
</calcChain>
</file>

<file path=xl/sharedStrings.xml><?xml version="1.0" encoding="utf-8"?>
<sst xmlns="http://schemas.openxmlformats.org/spreadsheetml/2006/main" count="70" uniqueCount="68">
  <si>
    <t>CÔNG TY XUẤT NHẬP KHẨU ÔTÔ</t>
  </si>
  <si>
    <t>Mã Hàng</t>
  </si>
  <si>
    <t>TOZAVN</t>
  </si>
  <si>
    <t>FOLAVN</t>
  </si>
  <si>
    <t>TOCONB</t>
  </si>
  <si>
    <t>FOLANB</t>
  </si>
  <si>
    <t>FOESVN</t>
  </si>
  <si>
    <t>TOESVN</t>
  </si>
  <si>
    <t>MIZAVN</t>
  </si>
  <si>
    <t>Tên Xe</t>
  </si>
  <si>
    <t>Nước Lắp Ráp</t>
  </si>
  <si>
    <t>Gía Xuất Xưởng</t>
  </si>
  <si>
    <t>Thuế</t>
  </si>
  <si>
    <t>Gía Thành</t>
  </si>
  <si>
    <t>Bảng 1</t>
  </si>
  <si>
    <t>Mã hiệu</t>
  </si>
  <si>
    <t>Nhãn hiệu</t>
  </si>
  <si>
    <t>TO</t>
  </si>
  <si>
    <t>FO</t>
  </si>
  <si>
    <t>MI</t>
  </si>
  <si>
    <t>MITSUBISHI</t>
  </si>
  <si>
    <t>TOYOTA</t>
  </si>
  <si>
    <t>Bảng 2</t>
  </si>
  <si>
    <t xml:space="preserve">Mã loại </t>
  </si>
  <si>
    <t>CO</t>
  </si>
  <si>
    <t>CA</t>
  </si>
  <si>
    <t>ZA</t>
  </si>
  <si>
    <t>LA</t>
  </si>
  <si>
    <t>JO</t>
  </si>
  <si>
    <t>PA</t>
  </si>
  <si>
    <t>ES</t>
  </si>
  <si>
    <t>Loại xe</t>
  </si>
  <si>
    <t>CAMRY</t>
  </si>
  <si>
    <t>ZACE</t>
  </si>
  <si>
    <t>LASER</t>
  </si>
  <si>
    <t>ESCAPE</t>
  </si>
  <si>
    <t>JOLIE</t>
  </si>
  <si>
    <t>VN</t>
  </si>
  <si>
    <t>NB</t>
  </si>
  <si>
    <t>Đơn Gía(USD)</t>
  </si>
  <si>
    <t>Bảng 3 Thống kê</t>
  </si>
  <si>
    <t>MITSUBISSHI</t>
  </si>
  <si>
    <t>Tổng Số Xe</t>
  </si>
  <si>
    <t>Gía Thành Trung Bình</t>
  </si>
  <si>
    <t>FORD</t>
  </si>
  <si>
    <t>RORD</t>
  </si>
  <si>
    <t>MIJOVN</t>
  </si>
  <si>
    <t>PAJERO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</si>
  <si>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</si>
  <si>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</si>
  <si>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</si>
  <si>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</si>
  <si>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</si>
  <si>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</si>
  <si>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</si>
  <si>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</si>
  <si>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</si>
  <si>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COROLLA</t>
  </si>
  <si>
    <t>MIPAVN</t>
  </si>
  <si>
    <t>Thuế ĐB</t>
  </si>
  <si>
    <t>TOCAVN</t>
  </si>
  <si>
    <t>MIJONB</t>
  </si>
  <si>
    <t>10</t>
  </si>
  <si>
    <t>11</t>
  </si>
  <si>
    <t>LOẠI XE</t>
  </si>
  <si>
    <t>HIỆU XE</t>
  </si>
  <si>
    <t>Bảng điều kiện rút trích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</si>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</sst>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USD&quot;;[Red]#,##0\ &quot;USD&quot;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Sheet1!$G$22</c:f>
              <c:strCache>
                <c:ptCount val="1"/>
                <c:pt idx="0">
                  <c:v>Tổng Số Xe</c:v>
                </c:pt>
              </c:strCache>
            </c:strRef>
          </c:tx>
          <c:invertIfNegative val="0"/>
          <c:cat>
            <c:strRef>
              <c:f>Sheet1!$F$23:$F$25</c:f>
              <c:strCache>
                <c:ptCount val="3"/>
                <c:pt idx="0">
                  <c:v>TOYOTA</c:v>
                </c:pt>
                <c:pt idx="1">
                  <c:v>FORD</c:v>
                </c:pt>
                <c:pt idx="2">
                  <c:v>MITSUBISSHI</c:v>
                </c:pt>
              </c:strCache>
            </c:strRef>
          </c:cat>
          <c:val>
            <c:numRef>
              <c:f>Sheet1!$G$23:$G$25</c:f>
              <c:numCache>
                <c:formatCode>General</c:formatCode>
                <c:ptCount val="3"/>
                <c:pt idx="0">
                  <c:v>4</c:v>
                </c:pt>
                <c:pt idx="1">
                  <c:v>3</c:v>
                </c:pt>
                <c:pt idx="2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44372480"/>
        <c:axId val="144374016"/>
        <c:axId val="0"/>
      </c:bar3DChart>
      <c:catAx>
        <c:axId val="144372480"/>
        <c:scaling>
          <c:orientation val="minMax"/>
        </c:scaling>
        <c:delete val="0"/>
        <c:axPos val="b"/>
        <c:majorTickMark val="out"/>
        <c:minorTickMark val="none"/>
        <c:tickLblPos val="nextTo"/>
        <c:crossAx val="144374016"/>
        <c:crosses val="autoZero"/>
        <c:auto val="1"/>
        <c:lblAlgn val="ctr"/>
        <c:lblOffset val="100"/>
        <c:noMultiLvlLbl val="0"/>
      </c:catAx>
      <c:valAx>
        <c:axId val="144374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43724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442912</xdr:colOff>
      <xdr:row>8</xdr:row>
      <xdr:rowOff>66675</xdr:rowOff>
    </xdr:from>
    <xdr:to>
      <xdr:col>15</xdr:col>
      <xdr:colOff>528637</xdr:colOff>
      <xdr:row>21</xdr:row>
      <xdr:rowOff>333375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topLeftCell="B4" workbookViewId="0">
      <selection activeCell="F22" sqref="F22:G25"/>
    </sheetView>
  </sheetViews>
  <sheetFormatPr defaultRowHeight="15" x14ac:dyDescent="0.25"/>
  <cols>
    <col min="1" max="1" width="8.42578125" style="2" customWidth="1"/>
    <col min="2" max="2" width="11" style="2" customWidth="1"/>
    <col min="3" max="3" width="22.85546875" style="2" customWidth="1"/>
    <col min="4" max="4" width="12.42578125" style="2" customWidth="1"/>
    <col min="5" max="5" width="9.140625" style="2"/>
    <col min="6" max="6" width="14.28515625" style="2" customWidth="1"/>
    <col min="7" max="8" width="12.7109375" style="2" customWidth="1"/>
    <col min="9" max="9" width="9.85546875" style="2" customWidth="1"/>
    <col min="10" max="10" width="10.28515625" style="2" customWidth="1"/>
    <col min="11" max="11" width="10.5703125" style="2" customWidth="1"/>
    <col min="12" max="16384" width="9.140625" style="2"/>
  </cols>
  <sheetData>
    <row r="1" spans="1:12" ht="15.75" x14ac:dyDescent="0.25">
      <c r="A1" s="21" t="s">
        <v>0</v>
      </c>
      <c r="B1" s="21"/>
      <c r="C1" s="21"/>
      <c r="D1" s="21"/>
      <c r="E1" s="21"/>
      <c r="F1" s="21"/>
      <c r="G1" s="21"/>
      <c r="H1" s="21"/>
      <c r="I1" s="1"/>
      <c r="J1" s="1"/>
    </row>
    <row r="2" spans="1:12" ht="28.5" x14ac:dyDescent="0.25">
      <c r="A2" s="10" t="s">
        <v>67</v>
      </c>
      <c r="B2" s="10" t="s">
        <v>1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59</v>
      </c>
      <c r="H2" s="10" t="s">
        <v>13</v>
      </c>
      <c r="I2" s="1"/>
      <c r="J2" s="15" t="s">
        <v>66</v>
      </c>
      <c r="K2" s="1"/>
      <c r="L2" s="1"/>
    </row>
    <row r="3" spans="1:12" x14ac:dyDescent="0.25">
      <c r="A3" s="11" t="s">
        <v>48</v>
      </c>
      <c r="B3" s="3" t="s">
        <v>2</v>
      </c>
      <c r="C3" s="4" t="str">
        <f>HLOOKUP(LEFT(B3,2),$B$16:$D$17,2,0)&amp;" "&amp;VLOOKUP(MID(B3,3,2),$A$21:$D$27,2,0)</f>
        <v>TOYOTA ZACE</v>
      </c>
      <c r="D3" s="4" t="str">
        <f>IF(RIGHT(B3,2)="VN","VIỆT NAM","NHẬT BẢN")</f>
        <v>VIỆT NAM</v>
      </c>
      <c r="E3" s="4">
        <f>VLOOKUP(MID(B3,3,2),$A$21:$D$27,IF(D3=$D$3,3,4),0)</f>
        <v>20000</v>
      </c>
      <c r="F3" s="4">
        <f>IF(D3=$D$3,0,10%*E3)</f>
        <v>0</v>
      </c>
      <c r="G3" s="4">
        <f>IF(AND(D3=$D$3,E3&gt;30000),5%*E3,IF(AND(D3=$D$5,OR(MID(B3,3,2)="ES",MID(B3,3,2)="PA")),7%*E3,1.5%*E3))</f>
        <v>300</v>
      </c>
      <c r="H3" s="16">
        <f>E3+F3</f>
        <v>20000</v>
      </c>
      <c r="I3" s="1"/>
      <c r="J3" s="14" t="s">
        <v>64</v>
      </c>
      <c r="K3" s="14" t="s">
        <v>65</v>
      </c>
      <c r="L3" s="1"/>
    </row>
    <row r="4" spans="1:12" x14ac:dyDescent="0.25">
      <c r="A4" s="11" t="s">
        <v>49</v>
      </c>
      <c r="B4" s="3" t="s">
        <v>3</v>
      </c>
      <c r="C4" s="4" t="str">
        <f t="shared" ref="C4:C13" si="0">HLOOKUP(LEFT(B4,2),$B$16:$D$17,2,0)&amp;" "&amp;VLOOKUP(MID(B4,3,2),$A$21:$D$27,2,0)</f>
        <v>RORD LASER</v>
      </c>
      <c r="D4" s="4" t="str">
        <f t="shared" ref="D4:D13" si="1">IF(RIGHT(B4,2)="VN","VIỆT NAM","NHẬT BẢN")</f>
        <v>VIỆT NAM</v>
      </c>
      <c r="E4" s="4">
        <f t="shared" ref="E4:E13" si="2">VLOOKUP(MID(B4,3,2),$A$21:$D$27,IF(D4=$D$3,3,4),0)</f>
        <v>21500</v>
      </c>
      <c r="F4" s="4">
        <f t="shared" ref="F4:F13" si="3">IF(D4=$D$3,0,10%*E4)</f>
        <v>0</v>
      </c>
      <c r="G4" s="4">
        <f t="shared" ref="G4:G13" si="4">IF(AND(D4=$D$3,E4&gt;30000),5%*E4,IF(AND(D4=$D$5,OR(MID(B4,3,2)="ES",MID(B4,3,2)="PA")),7%*E4,1.5%*E4))</f>
        <v>322.5</v>
      </c>
      <c r="H4" s="16">
        <f t="shared" ref="H4:H13" si="5">E4+F4</f>
        <v>21500</v>
      </c>
      <c r="I4" s="1"/>
      <c r="J4" s="4" t="b">
        <f>OR(MID(B3,3,2)="CO",MID(B3,3,2)="CA",MID(B3,3,2)="PA")</f>
        <v>0</v>
      </c>
      <c r="K4" s="4" t="b">
        <f>OR(LEFT(B3,2)="TO",LEFT(B3,2)="FO")</f>
        <v>1</v>
      </c>
      <c r="L4" s="1"/>
    </row>
    <row r="5" spans="1:12" x14ac:dyDescent="0.25">
      <c r="A5" s="11" t="s">
        <v>50</v>
      </c>
      <c r="B5" s="3" t="s">
        <v>4</v>
      </c>
      <c r="C5" s="4" t="str">
        <f t="shared" si="0"/>
        <v>TOYOTA COROLLA</v>
      </c>
      <c r="D5" s="4" t="str">
        <f t="shared" si="1"/>
        <v>NHẬT BẢN</v>
      </c>
      <c r="E5" s="4">
        <f t="shared" si="2"/>
        <v>21500</v>
      </c>
      <c r="F5" s="4">
        <f t="shared" si="3"/>
        <v>2150</v>
      </c>
      <c r="G5" s="4">
        <f t="shared" si="4"/>
        <v>322.5</v>
      </c>
      <c r="H5" s="16">
        <f t="shared" si="5"/>
        <v>23650</v>
      </c>
      <c r="I5" s="1"/>
      <c r="J5" s="13"/>
      <c r="K5" s="13"/>
      <c r="L5" s="1"/>
    </row>
    <row r="6" spans="1:12" x14ac:dyDescent="0.25">
      <c r="A6" s="11" t="s">
        <v>51</v>
      </c>
      <c r="B6" s="3" t="s">
        <v>46</v>
      </c>
      <c r="C6" s="4" t="str">
        <f t="shared" si="0"/>
        <v>MITSUBISHI JOLIE</v>
      </c>
      <c r="D6" s="4" t="str">
        <f t="shared" si="1"/>
        <v>VIỆT NAM</v>
      </c>
      <c r="E6" s="4">
        <f t="shared" si="2"/>
        <v>20000</v>
      </c>
      <c r="F6" s="4">
        <f t="shared" si="3"/>
        <v>0</v>
      </c>
      <c r="G6" s="4">
        <f t="shared" si="4"/>
        <v>300</v>
      </c>
      <c r="H6" s="16">
        <f t="shared" si="5"/>
        <v>20000</v>
      </c>
      <c r="I6" s="1"/>
      <c r="J6" s="13"/>
      <c r="K6" s="13"/>
      <c r="L6" s="1"/>
    </row>
    <row r="7" spans="1:12" x14ac:dyDescent="0.25">
      <c r="A7" s="11" t="s">
        <v>52</v>
      </c>
      <c r="B7" s="3" t="s">
        <v>60</v>
      </c>
      <c r="C7" s="4" t="str">
        <f t="shared" si="0"/>
        <v>TOYOTA CAMRY</v>
      </c>
      <c r="D7" s="4" t="str">
        <f t="shared" si="1"/>
        <v>VIỆT NAM</v>
      </c>
      <c r="E7" s="4">
        <f t="shared" si="2"/>
        <v>36300</v>
      </c>
      <c r="F7" s="4">
        <f t="shared" si="3"/>
        <v>0</v>
      </c>
      <c r="G7" s="4">
        <f t="shared" si="4"/>
        <v>1815</v>
      </c>
      <c r="H7" s="16">
        <f t="shared" si="5"/>
        <v>36300</v>
      </c>
      <c r="I7" s="1"/>
      <c r="J7" s="13"/>
      <c r="K7" s="13"/>
      <c r="L7" s="1"/>
    </row>
    <row r="8" spans="1:12" x14ac:dyDescent="0.25">
      <c r="A8" s="11" t="s">
        <v>53</v>
      </c>
      <c r="B8" s="3" t="s">
        <v>5</v>
      </c>
      <c r="C8" s="4" t="str">
        <f t="shared" si="0"/>
        <v>RORD LASER</v>
      </c>
      <c r="D8" s="4" t="str">
        <f t="shared" si="1"/>
        <v>NHẬT BẢN</v>
      </c>
      <c r="E8" s="4">
        <f t="shared" si="2"/>
        <v>23000</v>
      </c>
      <c r="F8" s="4">
        <f t="shared" si="3"/>
        <v>2300</v>
      </c>
      <c r="G8" s="4">
        <f t="shared" si="4"/>
        <v>345</v>
      </c>
      <c r="H8" s="16">
        <f t="shared" si="5"/>
        <v>25300</v>
      </c>
      <c r="I8" s="1"/>
      <c r="J8" s="13"/>
      <c r="K8" s="13"/>
      <c r="L8" s="1"/>
    </row>
    <row r="9" spans="1:12" x14ac:dyDescent="0.25">
      <c r="A9" s="11" t="s">
        <v>54</v>
      </c>
      <c r="B9" s="3" t="s">
        <v>58</v>
      </c>
      <c r="C9" s="4" t="str">
        <f t="shared" si="0"/>
        <v>MITSUBISHI PAJERO</v>
      </c>
      <c r="D9" s="4" t="str">
        <f t="shared" si="1"/>
        <v>VIỆT NAM</v>
      </c>
      <c r="E9" s="4">
        <f t="shared" si="2"/>
        <v>36000</v>
      </c>
      <c r="F9" s="4">
        <f t="shared" si="3"/>
        <v>0</v>
      </c>
      <c r="G9" s="4">
        <f t="shared" si="4"/>
        <v>1800</v>
      </c>
      <c r="H9" s="16">
        <f t="shared" si="5"/>
        <v>36000</v>
      </c>
      <c r="I9" s="1"/>
      <c r="J9" s="13"/>
      <c r="K9" s="13"/>
      <c r="L9" s="1"/>
    </row>
    <row r="10" spans="1:12" x14ac:dyDescent="0.25">
      <c r="A10" s="11" t="s">
        <v>55</v>
      </c>
      <c r="B10" s="3" t="s">
        <v>6</v>
      </c>
      <c r="C10" s="4" t="str">
        <f t="shared" si="0"/>
        <v>RORD ESCAPE</v>
      </c>
      <c r="D10" s="4" t="str">
        <f t="shared" si="1"/>
        <v>VIỆT NAM</v>
      </c>
      <c r="E10" s="4">
        <f t="shared" si="2"/>
        <v>34000</v>
      </c>
      <c r="F10" s="4">
        <f t="shared" si="3"/>
        <v>0</v>
      </c>
      <c r="G10" s="4">
        <f t="shared" si="4"/>
        <v>1700</v>
      </c>
      <c r="H10" s="16">
        <f t="shared" si="5"/>
        <v>34000</v>
      </c>
      <c r="I10" s="1"/>
      <c r="J10" s="13"/>
      <c r="K10" s="13"/>
      <c r="L10" s="1"/>
    </row>
    <row r="11" spans="1:12" x14ac:dyDescent="0.25">
      <c r="A11" s="11" t="s">
        <v>56</v>
      </c>
      <c r="B11" s="3" t="s">
        <v>61</v>
      </c>
      <c r="C11" s="4" t="str">
        <f t="shared" si="0"/>
        <v>MITSUBISHI JOLIE</v>
      </c>
      <c r="D11" s="4" t="str">
        <f t="shared" si="1"/>
        <v>NHẬT BẢN</v>
      </c>
      <c r="E11" s="4">
        <f t="shared" si="2"/>
        <v>21000</v>
      </c>
      <c r="F11" s="4">
        <f t="shared" si="3"/>
        <v>2100</v>
      </c>
      <c r="G11" s="4">
        <f t="shared" si="4"/>
        <v>315</v>
      </c>
      <c r="H11" s="16">
        <f t="shared" si="5"/>
        <v>23100</v>
      </c>
      <c r="I11" s="1"/>
      <c r="J11" s="13"/>
      <c r="K11" s="13"/>
      <c r="L11" s="1"/>
    </row>
    <row r="12" spans="1:12" x14ac:dyDescent="0.25">
      <c r="A12" s="11" t="s">
        <v>62</v>
      </c>
      <c r="B12" s="3" t="s">
        <v>7</v>
      </c>
      <c r="C12" s="4" t="str">
        <f t="shared" si="0"/>
        <v>TOYOTA ESCAPE</v>
      </c>
      <c r="D12" s="4" t="str">
        <f t="shared" si="1"/>
        <v>VIỆT NAM</v>
      </c>
      <c r="E12" s="4">
        <f t="shared" si="2"/>
        <v>34000</v>
      </c>
      <c r="F12" s="4">
        <f t="shared" si="3"/>
        <v>0</v>
      </c>
      <c r="G12" s="4">
        <f t="shared" si="4"/>
        <v>1700</v>
      </c>
      <c r="H12" s="16">
        <f t="shared" si="5"/>
        <v>34000</v>
      </c>
      <c r="I12" s="1"/>
      <c r="J12" s="1"/>
      <c r="K12" s="1"/>
      <c r="L12" s="1"/>
    </row>
    <row r="13" spans="1:12" x14ac:dyDescent="0.25">
      <c r="A13" s="11" t="s">
        <v>63</v>
      </c>
      <c r="B13" s="3" t="s">
        <v>8</v>
      </c>
      <c r="C13" s="4" t="str">
        <f t="shared" si="0"/>
        <v>MITSUBISHI ZACE</v>
      </c>
      <c r="D13" s="4" t="str">
        <f t="shared" si="1"/>
        <v>VIỆT NAM</v>
      </c>
      <c r="E13" s="4">
        <f t="shared" si="2"/>
        <v>20000</v>
      </c>
      <c r="F13" s="4">
        <f t="shared" si="3"/>
        <v>0</v>
      </c>
      <c r="G13" s="4">
        <f t="shared" si="4"/>
        <v>300</v>
      </c>
      <c r="H13" s="16">
        <f t="shared" si="5"/>
        <v>20000</v>
      </c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2" x14ac:dyDescent="0.25">
      <c r="A15" s="18" t="s">
        <v>14</v>
      </c>
      <c r="B15" s="1"/>
      <c r="C15" s="1"/>
      <c r="D15" s="1"/>
      <c r="E15" s="1"/>
      <c r="F15" s="1"/>
      <c r="G15" s="1"/>
      <c r="H15" s="1"/>
      <c r="I15" s="1"/>
      <c r="J15" s="1"/>
    </row>
    <row r="16" spans="1:12" x14ac:dyDescent="0.25">
      <c r="A16" s="20" t="s">
        <v>15</v>
      </c>
      <c r="B16" s="19" t="s">
        <v>17</v>
      </c>
      <c r="C16" s="19" t="s">
        <v>18</v>
      </c>
      <c r="D16" s="19" t="s">
        <v>19</v>
      </c>
      <c r="E16" s="1"/>
      <c r="F16" s="1"/>
      <c r="G16" s="1"/>
      <c r="H16" s="1"/>
      <c r="I16" s="1"/>
      <c r="J16" s="1"/>
    </row>
    <row r="17" spans="1:10" x14ac:dyDescent="0.25">
      <c r="A17" s="20" t="s">
        <v>16</v>
      </c>
      <c r="B17" s="3" t="s">
        <v>21</v>
      </c>
      <c r="C17" s="3" t="s">
        <v>45</v>
      </c>
      <c r="D17" s="3" t="s">
        <v>20</v>
      </c>
      <c r="E17" s="1"/>
      <c r="F17" s="1"/>
      <c r="G17" s="1"/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8" t="s">
        <v>22</v>
      </c>
      <c r="B19" s="1"/>
      <c r="C19" s="22" t="s">
        <v>39</v>
      </c>
      <c r="D19" s="22"/>
      <c r="E19" s="1"/>
      <c r="F19" s="1"/>
      <c r="G19" s="1"/>
      <c r="H19" s="1"/>
      <c r="I19" s="1"/>
      <c r="J19" s="1"/>
    </row>
    <row r="20" spans="1:10" x14ac:dyDescent="0.25">
      <c r="A20" s="5" t="s">
        <v>23</v>
      </c>
      <c r="B20" s="6" t="s">
        <v>31</v>
      </c>
      <c r="C20" s="5" t="s">
        <v>37</v>
      </c>
      <c r="D20" s="5" t="s">
        <v>38</v>
      </c>
      <c r="E20" s="1"/>
      <c r="F20" s="1"/>
      <c r="G20" s="1"/>
      <c r="H20" s="1"/>
      <c r="I20" s="1"/>
      <c r="J20" s="1"/>
    </row>
    <row r="21" spans="1:10" x14ac:dyDescent="0.25">
      <c r="A21" s="12" t="s">
        <v>24</v>
      </c>
      <c r="B21" s="4" t="s">
        <v>57</v>
      </c>
      <c r="C21" s="4">
        <v>20500</v>
      </c>
      <c r="D21" s="4">
        <v>21500</v>
      </c>
      <c r="E21" s="1"/>
      <c r="F21" s="23" t="s">
        <v>40</v>
      </c>
      <c r="G21" s="23"/>
      <c r="H21" s="1"/>
      <c r="I21" s="7"/>
      <c r="J21" s="1"/>
    </row>
    <row r="22" spans="1:10" ht="27" customHeight="1" x14ac:dyDescent="0.25">
      <c r="A22" s="12" t="s">
        <v>25</v>
      </c>
      <c r="B22" s="4" t="s">
        <v>32</v>
      </c>
      <c r="C22" s="4">
        <v>36300</v>
      </c>
      <c r="D22" s="4">
        <v>37000</v>
      </c>
      <c r="E22" s="1"/>
      <c r="F22" s="17" t="s">
        <v>16</v>
      </c>
      <c r="G22" s="17" t="s">
        <v>42</v>
      </c>
      <c r="H22" s="17" t="s">
        <v>43</v>
      </c>
      <c r="J22" s="1"/>
    </row>
    <row r="23" spans="1:10" ht="18.75" customHeight="1" x14ac:dyDescent="0.25">
      <c r="A23" s="12" t="s">
        <v>26</v>
      </c>
      <c r="B23" s="4" t="s">
        <v>33</v>
      </c>
      <c r="C23" s="4">
        <v>20000</v>
      </c>
      <c r="D23" s="4">
        <v>22000</v>
      </c>
      <c r="E23" s="1"/>
      <c r="F23" s="8" t="s">
        <v>21</v>
      </c>
      <c r="G23" s="9">
        <f>COUNTIF($B$3:$B$13,"TO*")</f>
        <v>4</v>
      </c>
      <c r="H23" s="9">
        <f>AVERAGEIF($B$3:$B$13,"TO*",$H$3:$H$13)</f>
        <v>28487.5</v>
      </c>
      <c r="I23" s="1"/>
      <c r="J23" s="1"/>
    </row>
    <row r="24" spans="1:10" x14ac:dyDescent="0.25">
      <c r="A24" s="12" t="s">
        <v>27</v>
      </c>
      <c r="B24" s="4" t="s">
        <v>34</v>
      </c>
      <c r="C24" s="4">
        <v>21500</v>
      </c>
      <c r="D24" s="4">
        <v>23000</v>
      </c>
      <c r="E24" s="1"/>
      <c r="F24" s="8" t="s">
        <v>44</v>
      </c>
      <c r="G24" s="9">
        <f>COUNTIF($B$3:$B$13,"FO*")</f>
        <v>3</v>
      </c>
      <c r="H24" s="9">
        <f>AVERAGEIF($B$3:$B$13,"FO*",$H$3:$H$13)</f>
        <v>26933.333333333332</v>
      </c>
      <c r="I24" s="1"/>
      <c r="J24" s="1"/>
    </row>
    <row r="25" spans="1:10" x14ac:dyDescent="0.25">
      <c r="A25" s="12" t="s">
        <v>30</v>
      </c>
      <c r="B25" s="4" t="s">
        <v>35</v>
      </c>
      <c r="C25" s="4">
        <v>34000</v>
      </c>
      <c r="D25" s="4">
        <v>35000</v>
      </c>
      <c r="E25" s="1"/>
      <c r="F25" s="8" t="s">
        <v>41</v>
      </c>
      <c r="G25" s="9">
        <f>COUNTIF($B$3:$B$13,"MI*")</f>
        <v>4</v>
      </c>
      <c r="H25" s="9">
        <f>AVERAGEIF($B$3:$B$13,"MI*",$H$3:$H$13)</f>
        <v>24775</v>
      </c>
      <c r="I25" s="1"/>
      <c r="J25" s="1"/>
    </row>
    <row r="26" spans="1:10" x14ac:dyDescent="0.25">
      <c r="A26" s="12" t="s">
        <v>28</v>
      </c>
      <c r="B26" s="4" t="s">
        <v>36</v>
      </c>
      <c r="C26" s="4">
        <v>20000</v>
      </c>
      <c r="D26" s="4">
        <v>21000</v>
      </c>
      <c r="E26" s="1"/>
      <c r="F26" s="1"/>
      <c r="G26" s="1"/>
      <c r="H26" s="1"/>
      <c r="I26" s="1"/>
      <c r="J26" s="1"/>
    </row>
    <row r="27" spans="1:10" x14ac:dyDescent="0.25">
      <c r="A27" s="12" t="s">
        <v>29</v>
      </c>
      <c r="B27" s="4" t="s">
        <v>47</v>
      </c>
      <c r="C27" s="4">
        <v>36000</v>
      </c>
      <c r="D27" s="4">
        <v>38000</v>
      </c>
      <c r="E27" s="1"/>
      <c r="J27" s="1"/>
    </row>
  </sheetData>
  <mergeCells count="3">
    <mergeCell ref="A1:H1"/>
    <mergeCell ref="C19:D19"/>
    <mergeCell ref="F21:G2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Sheet1!Criteria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PM13</dc:creator>
  <cp:lastModifiedBy>Server</cp:lastModifiedBy>
  <dcterms:created xsi:type="dcterms:W3CDTF">2016-04-01T11:17:20Z</dcterms:created>
  <dcterms:modified xsi:type="dcterms:W3CDTF">2016-06-11T13:18:52Z</dcterms:modified>
</cp:coreProperties>
</file>